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ОПН-0,4-20 кВ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КП'!$A$6:$Q$47</definedName>
    <definedName name="TABLINE">'Форма КП'!$7:$7</definedName>
    <definedName name="зам">#REF!</definedName>
    <definedName name="_xlnm.Print_Area" localSheetId="0">'Форма КП'!$A$1:$K$54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3" l="1"/>
  <c r="O46" i="3"/>
  <c r="P45" i="3"/>
  <c r="O40" i="3"/>
  <c r="P8" i="3"/>
  <c r="N8" i="3"/>
  <c r="P44" i="3" l="1"/>
  <c r="N44" i="3"/>
  <c r="M44" i="3"/>
  <c r="P43" i="3"/>
  <c r="N43" i="3"/>
  <c r="M43" i="3"/>
  <c r="P42" i="3"/>
  <c r="N42" i="3"/>
  <c r="M42" i="3"/>
  <c r="P39" i="3"/>
  <c r="N39" i="3"/>
  <c r="M39" i="3"/>
  <c r="P38" i="3"/>
  <c r="N38" i="3"/>
  <c r="M38" i="3"/>
  <c r="P37" i="3"/>
  <c r="N37" i="3"/>
  <c r="M37" i="3"/>
  <c r="P36" i="3"/>
  <c r="N36" i="3"/>
  <c r="M36" i="3"/>
  <c r="P35" i="3"/>
  <c r="N35" i="3"/>
  <c r="M35" i="3"/>
  <c r="P34" i="3"/>
  <c r="N34" i="3"/>
  <c r="M34" i="3"/>
  <c r="P33" i="3"/>
  <c r="N33" i="3"/>
  <c r="M33" i="3"/>
  <c r="P30" i="3"/>
  <c r="N30" i="3"/>
  <c r="M30" i="3"/>
  <c r="P29" i="3"/>
  <c r="N29" i="3"/>
  <c r="M29" i="3"/>
  <c r="P28" i="3"/>
  <c r="N28" i="3"/>
  <c r="M28" i="3"/>
  <c r="P25" i="3"/>
  <c r="P26" i="3" s="1"/>
  <c r="N25" i="3"/>
  <c r="N26" i="3" s="1"/>
  <c r="M25" i="3"/>
  <c r="P21" i="3"/>
  <c r="P22" i="3" s="1"/>
  <c r="N21" i="3"/>
  <c r="O21" i="3" s="1"/>
  <c r="O22" i="3" s="1"/>
  <c r="M21" i="3"/>
  <c r="P18" i="3"/>
  <c r="N18" i="3"/>
  <c r="M18" i="3"/>
  <c r="P17" i="3"/>
  <c r="N17" i="3"/>
  <c r="N19" i="3" s="1"/>
  <c r="M17" i="3"/>
  <c r="P14" i="3"/>
  <c r="P15" i="3" s="1"/>
  <c r="N14" i="3"/>
  <c r="N15" i="3" s="1"/>
  <c r="M14" i="3"/>
  <c r="P11" i="3"/>
  <c r="P12" i="3" s="1"/>
  <c r="N11" i="3"/>
  <c r="N12" i="3" s="1"/>
  <c r="M11" i="3"/>
  <c r="P9" i="3"/>
  <c r="M8" i="3"/>
  <c r="N45" i="3" l="1"/>
  <c r="O8" i="3"/>
  <c r="O9" i="3" s="1"/>
  <c r="O18" i="3"/>
  <c r="P19" i="3"/>
  <c r="O28" i="3"/>
  <c r="N40" i="3"/>
  <c r="O34" i="3"/>
  <c r="O38" i="3"/>
  <c r="O44" i="3"/>
  <c r="N22" i="3"/>
  <c r="N9" i="3"/>
  <c r="O11" i="3"/>
  <c r="O12" i="3" s="1"/>
  <c r="O14" i="3"/>
  <c r="O15" i="3" s="1"/>
  <c r="O17" i="3"/>
  <c r="O19" i="3" s="1"/>
  <c r="O33" i="3"/>
  <c r="O37" i="3"/>
  <c r="O43" i="3"/>
  <c r="O30" i="3"/>
  <c r="O36" i="3"/>
  <c r="O42" i="3"/>
  <c r="N31" i="3"/>
  <c r="N46" i="3" s="1"/>
  <c r="N47" i="3" s="1"/>
  <c r="O29" i="3"/>
  <c r="O31" i="3" s="1"/>
  <c r="O35" i="3"/>
  <c r="O39" i="3"/>
  <c r="O45" i="3"/>
  <c r="P31" i="3"/>
  <c r="P40" i="3"/>
  <c r="O25" i="3"/>
  <c r="O26" i="3" s="1"/>
  <c r="O47" i="3" l="1"/>
  <c r="P46" i="3"/>
  <c r="K45" i="3" l="1"/>
  <c r="K40" i="3"/>
  <c r="K31" i="3"/>
  <c r="K26" i="3"/>
  <c r="K22" i="3"/>
  <c r="K19" i="3"/>
  <c r="K15" i="3"/>
  <c r="K12" i="3"/>
  <c r="K9" i="3"/>
  <c r="K46" i="3" l="1"/>
  <c r="K47" i="3" s="1"/>
</calcChain>
</file>

<file path=xl/sharedStrings.xml><?xml version="1.0" encoding="utf-8"?>
<sst xmlns="http://schemas.openxmlformats.org/spreadsheetml/2006/main" count="100" uniqueCount="55">
  <si>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</si>
  <si>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</si>
  <si>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</si>
  <si>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</si>
  <si>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</si>
  <si>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</si>
  <si>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</si>
  <si>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</si>
  <si>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</si>
  <si>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</si>
  <si>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</si>
  <si>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ШТ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</si>
  <si>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</si>
  <si>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</si>
  <si>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</si>
  <si>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</si>
  <si>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</si>
  <si>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</si>
  <si>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</si>
  <si>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</si>
  <si>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</si>
  <si>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</si>
  <si>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</si>
  <si>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</si>
  <si>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</si>
  <si>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</si>
  <si>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</si>
  <si>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</si>
  <si>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</si>
  <si>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</si>
  <si>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</si>
  <si>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Кол-во
1 квартал (поставка с 01.02.2020 по 15.02.2020)</t>
  </si>
  <si>
    <t>Кол-во
2 квартал (поставка 01.04.2020 по 15.04.2020)</t>
  </si>
  <si>
    <t xml:space="preserve">Ограничитель перенапряжения </t>
  </si>
  <si>
    <t>ОПН-10/12-10/450(II) УХЛ1</t>
  </si>
  <si>
    <t>ОПН-10/12-10/250(I) УХЛ1</t>
  </si>
  <si>
    <t>ОПН-10/12-10-650(I)2ХЛ1</t>
  </si>
  <si>
    <t>ОПН-6/7,2-10/650(II) УХЛ1</t>
  </si>
  <si>
    <t>ОПН-П-10/12,0/10/650 УХЛ1</t>
  </si>
  <si>
    <t>ОПН-П-0,4/0,38/10/400 УХЛ1</t>
  </si>
  <si>
    <t>ОПНп-0,4/400/0,45 УХЛ1</t>
  </si>
  <si>
    <t>ОПН-10/12,7-10/450(II) УХЛ1</t>
  </si>
  <si>
    <t xml:space="preserve">ОПН-П-0,22/0,26/10/400III-УХЛ1 </t>
  </si>
  <si>
    <t>ОПН-П-10/12,0/10/450 УХЛ1</t>
  </si>
  <si>
    <t>ОПНП-10/12/10/550 УХЛ1</t>
  </si>
  <si>
    <t>Ограничитель перенапряжений</t>
  </si>
  <si>
    <t>Ограничитель перенапряжения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</si>
  <si>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</si>
  <si>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</si>
  <si>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</si>
  <si>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</si>
  <si>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</si>
  <si>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</si>
  <si>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Приложение №5 к КД на поставку ОПН-0,4 кВ, ОПН-6 кВ, ОПН-10 кВ, ОПН-15 кВ, ОПН-20 кВ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</si>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</sst>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0" fillId="0" borderId="0" xfId="0"/>
    <xf numFmtId="0" fontId="5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9" fillId="0" borderId="0" xfId="0" applyFont="1"/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4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zoomScale="91" zoomScaleNormal="91" workbookViewId="0">
      <selection activeCell="E13" sqref="E13"/>
    </sheetView>
  </sheetViews>
  <sheetFormatPr defaultRowHeight="12.75" x14ac:dyDescent="0.25"/>
  <cols>
    <col min="1" max="1" width="4.140625" style="1" customWidth="1"/>
    <col min="2" max="2" width="8" style="1" customWidth="1"/>
    <col min="3" max="3" width="14" style="1" customWidth="1"/>
    <col min="4" max="5" width="35.5703125" style="1" customWidth="1"/>
    <col min="6" max="6" width="9.28515625" style="1" customWidth="1"/>
    <col min="7" max="7" width="11.42578125" style="12" customWidth="1"/>
    <col min="8" max="8" width="18.140625" style="12" customWidth="1"/>
    <col min="9" max="9" width="16.85546875" style="12" customWidth="1"/>
    <col min="10" max="10" width="19.5703125" style="14" customWidth="1"/>
    <col min="11" max="11" width="24.85546875" style="14" customWidth="1"/>
    <col min="12" max="13" width="12.5703125" style="1" customWidth="1"/>
    <col min="14" max="14" width="12.7109375" style="1" customWidth="1"/>
    <col min="15" max="15" width="13" style="1" customWidth="1"/>
    <col min="16" max="16" width="14.140625" style="1" customWidth="1"/>
    <col min="17" max="17" width="22" style="1" customWidth="1"/>
    <col min="18" max="16384" width="9.140625" style="1"/>
  </cols>
  <sheetData>
    <row r="1" spans="1:17" ht="14.25" x14ac:dyDescent="0.25">
      <c r="B1" s="8"/>
      <c r="F1" s="2"/>
      <c r="G1" s="9"/>
      <c r="H1" s="9"/>
      <c r="I1" s="9"/>
      <c r="J1" s="13"/>
      <c r="K1" s="10"/>
      <c r="Q1" s="10" t="s">
        <v>53</v>
      </c>
    </row>
    <row r="2" spans="1:17" ht="15.75" customHeight="1" x14ac:dyDescent="0.25">
      <c r="E2" s="3"/>
      <c r="F2" s="3"/>
      <c r="G2" s="10"/>
      <c r="H2" s="10"/>
      <c r="I2" s="10"/>
      <c r="J2" s="13"/>
      <c r="K2" s="15"/>
    </row>
    <row r="3" spans="1:17" ht="17.25" customHeight="1" x14ac:dyDescent="0.25">
      <c r="A3" s="52" t="s">
        <v>54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12.75" customHeight="1" x14ac:dyDescent="0.25">
      <c r="A4" s="4"/>
      <c r="B4" s="4"/>
      <c r="C4" s="4"/>
      <c r="D4" s="5"/>
      <c r="E4" s="5"/>
      <c r="F4" s="6"/>
      <c r="G4" s="11"/>
      <c r="H4" s="11"/>
      <c r="I4" s="11"/>
      <c r="J4" s="11"/>
      <c r="K4" s="11"/>
    </row>
    <row r="5" spans="1:17" ht="85.5" customHeight="1" x14ac:dyDescent="0.25">
      <c r="A5" s="22" t="s">
        <v>0</v>
      </c>
      <c r="B5" s="22" t="s">
        <v>4</v>
      </c>
      <c r="C5" s="22" t="s">
        <v>5</v>
      </c>
      <c r="D5" s="23" t="s">
        <v>1</v>
      </c>
      <c r="E5" s="23" t="s">
        <v>6</v>
      </c>
      <c r="F5" s="23" t="s">
        <v>2</v>
      </c>
      <c r="G5" s="24" t="s">
        <v>3</v>
      </c>
      <c r="H5" s="25" t="s">
        <v>31</v>
      </c>
      <c r="I5" s="25" t="s">
        <v>32</v>
      </c>
      <c r="J5" s="24" t="s">
        <v>8</v>
      </c>
      <c r="K5" s="24" t="s">
        <v>9</v>
      </c>
      <c r="L5" s="49" t="s">
        <v>47</v>
      </c>
      <c r="M5" s="50" t="s">
        <v>48</v>
      </c>
      <c r="N5" s="50" t="s">
        <v>49</v>
      </c>
      <c r="O5" s="50" t="s">
        <v>50</v>
      </c>
      <c r="P5" s="50" t="s">
        <v>51</v>
      </c>
      <c r="Q5" s="50" t="s">
        <v>52</v>
      </c>
    </row>
    <row r="6" spans="1:17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26">
        <v>16</v>
      </c>
      <c r="Q6" s="26">
        <v>17</v>
      </c>
    </row>
    <row r="7" spans="1:17" ht="23.25" customHeight="1" x14ac:dyDescent="0.25">
      <c r="A7" s="27" t="s">
        <v>10</v>
      </c>
      <c r="B7" s="28"/>
      <c r="C7" s="28"/>
      <c r="D7" s="29"/>
      <c r="E7" s="29"/>
      <c r="F7" s="28"/>
      <c r="G7" s="28"/>
      <c r="H7" s="30"/>
      <c r="I7" s="30"/>
      <c r="J7" s="30"/>
      <c r="K7" s="30"/>
      <c r="L7" s="51"/>
      <c r="M7" s="51"/>
      <c r="N7" s="51"/>
      <c r="O7" s="51"/>
      <c r="P7" s="51"/>
      <c r="Q7" s="51"/>
    </row>
    <row r="8" spans="1:17" ht="40.5" customHeight="1" x14ac:dyDescent="0.25">
      <c r="A8" s="31">
        <v>1</v>
      </c>
      <c r="B8" s="32">
        <v>1500</v>
      </c>
      <c r="C8" s="32">
        <v>101073137</v>
      </c>
      <c r="D8" s="46" t="s">
        <v>33</v>
      </c>
      <c r="E8" s="46" t="s">
        <v>34</v>
      </c>
      <c r="F8" s="32" t="s">
        <v>11</v>
      </c>
      <c r="G8" s="28">
        <v>3</v>
      </c>
      <c r="H8" s="28">
        <v>3</v>
      </c>
      <c r="I8" s="28"/>
      <c r="J8" s="33">
        <v>5583.6</v>
      </c>
      <c r="K8" s="33">
        <v>16750.8</v>
      </c>
      <c r="L8" s="33"/>
      <c r="M8" s="33">
        <f>L8*1.2</f>
        <v>0</v>
      </c>
      <c r="N8" s="33">
        <f>ROUND(L8*G8,2)</f>
        <v>0</v>
      </c>
      <c r="O8" s="33">
        <f>P8-N8</f>
        <v>0</v>
      </c>
      <c r="P8" s="33">
        <f>ROUND(L8*G8*1.2,2)</f>
        <v>0</v>
      </c>
      <c r="Q8" s="51"/>
    </row>
    <row r="9" spans="1:17" ht="23.25" customHeight="1" x14ac:dyDescent="0.25">
      <c r="A9" s="27" t="s">
        <v>12</v>
      </c>
      <c r="B9" s="34"/>
      <c r="C9" s="34"/>
      <c r="D9" s="27"/>
      <c r="E9" s="47"/>
      <c r="F9" s="34"/>
      <c r="G9" s="35"/>
      <c r="H9" s="35"/>
      <c r="I9" s="35"/>
      <c r="J9" s="36"/>
      <c r="K9" s="37">
        <f>SUM(K8:K8)</f>
        <v>16750.8</v>
      </c>
      <c r="L9" s="33"/>
      <c r="M9" s="33"/>
      <c r="N9" s="37">
        <f>SUM(N8)</f>
        <v>0</v>
      </c>
      <c r="O9" s="37">
        <f t="shared" ref="O9:P9" si="0">SUM(O8)</f>
        <v>0</v>
      </c>
      <c r="P9" s="37">
        <f t="shared" si="0"/>
        <v>0</v>
      </c>
      <c r="Q9" s="51"/>
    </row>
    <row r="10" spans="1:17" ht="23.25" customHeight="1" x14ac:dyDescent="0.25">
      <c r="A10" s="27" t="s">
        <v>13</v>
      </c>
      <c r="B10" s="28"/>
      <c r="C10" s="28"/>
      <c r="D10" s="29"/>
      <c r="E10" s="48"/>
      <c r="F10" s="28"/>
      <c r="G10" s="28"/>
      <c r="H10" s="28"/>
      <c r="I10" s="28"/>
      <c r="J10" s="30"/>
      <c r="K10" s="30"/>
      <c r="L10" s="51"/>
      <c r="M10" s="51"/>
      <c r="N10" s="51"/>
      <c r="O10" s="51"/>
      <c r="P10" s="51"/>
      <c r="Q10" s="51"/>
    </row>
    <row r="11" spans="1:17" ht="38.25" customHeight="1" x14ac:dyDescent="0.25">
      <c r="A11" s="31">
        <v>1</v>
      </c>
      <c r="B11" s="32">
        <v>1600</v>
      </c>
      <c r="C11" s="32">
        <v>101053920</v>
      </c>
      <c r="D11" s="46" t="s">
        <v>33</v>
      </c>
      <c r="E11" s="46" t="s">
        <v>35</v>
      </c>
      <c r="F11" s="32" t="s">
        <v>11</v>
      </c>
      <c r="G11" s="28">
        <v>3</v>
      </c>
      <c r="H11" s="28"/>
      <c r="I11" s="28">
        <v>3</v>
      </c>
      <c r="J11" s="33">
        <v>3290.2</v>
      </c>
      <c r="K11" s="33">
        <v>9870.59</v>
      </c>
      <c r="L11" s="33"/>
      <c r="M11" s="33">
        <f>L11*1.2</f>
        <v>0</v>
      </c>
      <c r="N11" s="33">
        <f>ROUND(L11*G11,2)</f>
        <v>0</v>
      </c>
      <c r="O11" s="33">
        <f>P11-N11</f>
        <v>0</v>
      </c>
      <c r="P11" s="33">
        <f>ROUND(L11*G11*1.2,2)</f>
        <v>0</v>
      </c>
      <c r="Q11" s="51"/>
    </row>
    <row r="12" spans="1:17" ht="23.25" customHeight="1" x14ac:dyDescent="0.25">
      <c r="A12" s="27" t="s">
        <v>14</v>
      </c>
      <c r="B12" s="34"/>
      <c r="C12" s="34"/>
      <c r="D12" s="27"/>
      <c r="E12" s="47"/>
      <c r="F12" s="34"/>
      <c r="G12" s="35"/>
      <c r="H12" s="35"/>
      <c r="I12" s="35"/>
      <c r="J12" s="36"/>
      <c r="K12" s="37">
        <f>SUM(K11:K11)</f>
        <v>9870.59</v>
      </c>
      <c r="L12" s="33"/>
      <c r="M12" s="33"/>
      <c r="N12" s="37">
        <f>SUM(N11)</f>
        <v>0</v>
      </c>
      <c r="O12" s="37">
        <f t="shared" ref="O12:P12" si="1">SUM(O11)</f>
        <v>0</v>
      </c>
      <c r="P12" s="37">
        <f t="shared" si="1"/>
        <v>0</v>
      </c>
      <c r="Q12" s="51"/>
    </row>
    <row r="13" spans="1:17" ht="23.25" customHeight="1" x14ac:dyDescent="0.25">
      <c r="A13" s="27" t="s">
        <v>15</v>
      </c>
      <c r="B13" s="28"/>
      <c r="C13" s="28"/>
      <c r="D13" s="29"/>
      <c r="E13" s="48"/>
      <c r="F13" s="28"/>
      <c r="G13" s="28"/>
      <c r="H13" s="28"/>
      <c r="I13" s="28"/>
      <c r="J13" s="30"/>
      <c r="K13" s="30"/>
      <c r="L13" s="51"/>
      <c r="M13" s="51"/>
      <c r="N13" s="51"/>
      <c r="O13" s="51"/>
      <c r="P13" s="51"/>
      <c r="Q13" s="51"/>
    </row>
    <row r="14" spans="1:17" ht="39.75" customHeight="1" x14ac:dyDescent="0.25">
      <c r="A14" s="31">
        <v>1</v>
      </c>
      <c r="B14" s="32">
        <v>1800</v>
      </c>
      <c r="C14" s="32">
        <v>101083205</v>
      </c>
      <c r="D14" s="46" t="s">
        <v>33</v>
      </c>
      <c r="E14" s="46" t="s">
        <v>36</v>
      </c>
      <c r="F14" s="32" t="s">
        <v>11</v>
      </c>
      <c r="G14" s="28">
        <v>36</v>
      </c>
      <c r="H14" s="28"/>
      <c r="I14" s="28">
        <v>36</v>
      </c>
      <c r="J14" s="33">
        <v>3660.36</v>
      </c>
      <c r="K14" s="33">
        <v>131772.96</v>
      </c>
      <c r="L14" s="33"/>
      <c r="M14" s="33">
        <f>L14*1.2</f>
        <v>0</v>
      </c>
      <c r="N14" s="33">
        <f>ROUND(L14*G14,2)</f>
        <v>0</v>
      </c>
      <c r="O14" s="33">
        <f>P14-N14</f>
        <v>0</v>
      </c>
      <c r="P14" s="33">
        <f>ROUND(L14*G14*1.2,2)</f>
        <v>0</v>
      </c>
      <c r="Q14" s="51"/>
    </row>
    <row r="15" spans="1:17" ht="23.25" customHeight="1" x14ac:dyDescent="0.25">
      <c r="A15" s="27" t="s">
        <v>16</v>
      </c>
      <c r="B15" s="34"/>
      <c r="C15" s="34"/>
      <c r="D15" s="27"/>
      <c r="E15" s="47"/>
      <c r="F15" s="34"/>
      <c r="G15" s="35"/>
      <c r="H15" s="35"/>
      <c r="I15" s="35"/>
      <c r="J15" s="36"/>
      <c r="K15" s="37">
        <f>SUM(K14:K14)</f>
        <v>131772.96</v>
      </c>
      <c r="L15" s="33"/>
      <c r="M15" s="33"/>
      <c r="N15" s="37">
        <f>SUM(N14)</f>
        <v>0</v>
      </c>
      <c r="O15" s="37">
        <f t="shared" ref="O15:P15" si="2">SUM(O14)</f>
        <v>0</v>
      </c>
      <c r="P15" s="37">
        <f t="shared" si="2"/>
        <v>0</v>
      </c>
      <c r="Q15" s="51"/>
    </row>
    <row r="16" spans="1:17" ht="23.25" customHeight="1" x14ac:dyDescent="0.25">
      <c r="A16" s="27" t="s">
        <v>17</v>
      </c>
      <c r="B16" s="28"/>
      <c r="C16" s="28"/>
      <c r="D16" s="29"/>
      <c r="E16" s="48"/>
      <c r="F16" s="28"/>
      <c r="G16" s="28"/>
      <c r="H16" s="28"/>
      <c r="I16" s="28"/>
      <c r="J16" s="30"/>
      <c r="K16" s="30"/>
      <c r="L16" s="51"/>
      <c r="M16" s="51"/>
      <c r="N16" s="51"/>
      <c r="O16" s="51"/>
      <c r="P16" s="51"/>
      <c r="Q16" s="51"/>
    </row>
    <row r="17" spans="1:17" ht="33.75" customHeight="1" x14ac:dyDescent="0.25">
      <c r="A17" s="31">
        <v>1</v>
      </c>
      <c r="B17" s="32">
        <v>1900</v>
      </c>
      <c r="C17" s="32">
        <v>101115597</v>
      </c>
      <c r="D17" s="46" t="s">
        <v>45</v>
      </c>
      <c r="E17" s="46" t="s">
        <v>37</v>
      </c>
      <c r="F17" s="32" t="s">
        <v>11</v>
      </c>
      <c r="G17" s="28">
        <v>12</v>
      </c>
      <c r="H17" s="28">
        <v>12</v>
      </c>
      <c r="I17" s="28"/>
      <c r="J17" s="33">
        <v>1240.8</v>
      </c>
      <c r="K17" s="33">
        <v>14889.6</v>
      </c>
      <c r="L17" s="33"/>
      <c r="M17" s="33">
        <f t="shared" ref="M17:M18" si="3">L17*1.2</f>
        <v>0</v>
      </c>
      <c r="N17" s="33">
        <f t="shared" ref="N17:N18" si="4">ROUND(L17*G17,2)</f>
        <v>0</v>
      </c>
      <c r="O17" s="33">
        <f t="shared" ref="O17:O18" si="5">P17-N17</f>
        <v>0</v>
      </c>
      <c r="P17" s="33">
        <f t="shared" ref="P17:P18" si="6">ROUND(L17*G17*1.2,2)</f>
        <v>0</v>
      </c>
      <c r="Q17" s="51"/>
    </row>
    <row r="18" spans="1:17" ht="33.75" customHeight="1" x14ac:dyDescent="0.25">
      <c r="A18" s="31">
        <v>2</v>
      </c>
      <c r="B18" s="32">
        <v>1900</v>
      </c>
      <c r="C18" s="32">
        <v>101083205</v>
      </c>
      <c r="D18" s="46" t="s">
        <v>46</v>
      </c>
      <c r="E18" s="46" t="s">
        <v>36</v>
      </c>
      <c r="F18" s="32" t="s">
        <v>11</v>
      </c>
      <c r="G18" s="28">
        <v>6</v>
      </c>
      <c r="H18" s="28">
        <v>6</v>
      </c>
      <c r="I18" s="28"/>
      <c r="J18" s="33">
        <v>1344.19</v>
      </c>
      <c r="K18" s="33">
        <v>8065.16</v>
      </c>
      <c r="L18" s="33"/>
      <c r="M18" s="33">
        <f t="shared" si="3"/>
        <v>0</v>
      </c>
      <c r="N18" s="33">
        <f t="shared" si="4"/>
        <v>0</v>
      </c>
      <c r="O18" s="33">
        <f t="shared" si="5"/>
        <v>0</v>
      </c>
      <c r="P18" s="33">
        <f t="shared" si="6"/>
        <v>0</v>
      </c>
      <c r="Q18" s="51"/>
    </row>
    <row r="19" spans="1:17" ht="23.25" customHeight="1" x14ac:dyDescent="0.25">
      <c r="A19" s="27" t="s">
        <v>18</v>
      </c>
      <c r="B19" s="34"/>
      <c r="C19" s="34"/>
      <c r="D19" s="27"/>
      <c r="E19" s="47"/>
      <c r="F19" s="34"/>
      <c r="G19" s="35"/>
      <c r="H19" s="35"/>
      <c r="I19" s="35"/>
      <c r="J19" s="36"/>
      <c r="K19" s="37">
        <f>SUM(K17:K18)</f>
        <v>22954.760000000002</v>
      </c>
      <c r="L19" s="33"/>
      <c r="M19" s="33"/>
      <c r="N19" s="37">
        <f>SUM(N17:N18)</f>
        <v>0</v>
      </c>
      <c r="O19" s="37">
        <f t="shared" ref="O19:P19" si="7">SUM(O17:O18)</f>
        <v>0</v>
      </c>
      <c r="P19" s="37">
        <f t="shared" si="7"/>
        <v>0</v>
      </c>
      <c r="Q19" s="51"/>
    </row>
    <row r="20" spans="1:17" ht="23.25" customHeight="1" x14ac:dyDescent="0.25">
      <c r="A20" s="27" t="s">
        <v>19</v>
      </c>
      <c r="B20" s="28"/>
      <c r="C20" s="28"/>
      <c r="D20" s="29"/>
      <c r="E20" s="48"/>
      <c r="F20" s="28"/>
      <c r="G20" s="28"/>
      <c r="H20" s="28"/>
      <c r="I20" s="28"/>
      <c r="J20" s="30"/>
      <c r="K20" s="30"/>
      <c r="L20" s="51"/>
      <c r="M20" s="51"/>
      <c r="N20" s="51"/>
      <c r="O20" s="51"/>
      <c r="P20" s="51"/>
      <c r="Q20" s="51"/>
    </row>
    <row r="21" spans="1:17" ht="35.25" customHeight="1" x14ac:dyDescent="0.25">
      <c r="A21" s="31">
        <v>1</v>
      </c>
      <c r="B21" s="32">
        <v>2100</v>
      </c>
      <c r="C21" s="32">
        <v>101068554</v>
      </c>
      <c r="D21" s="46" t="s">
        <v>33</v>
      </c>
      <c r="E21" s="46" t="s">
        <v>38</v>
      </c>
      <c r="F21" s="32" t="s">
        <v>11</v>
      </c>
      <c r="G21" s="28">
        <v>12</v>
      </c>
      <c r="H21" s="28">
        <v>12</v>
      </c>
      <c r="I21" s="28"/>
      <c r="J21" s="33">
        <v>5459.52</v>
      </c>
      <c r="K21" s="33">
        <v>65514.239999999998</v>
      </c>
      <c r="L21" s="33"/>
      <c r="M21" s="33">
        <f>L21*1.2</f>
        <v>0</v>
      </c>
      <c r="N21" s="33">
        <f>ROUND(L21*G21,2)</f>
        <v>0</v>
      </c>
      <c r="O21" s="33">
        <f>P21-N21</f>
        <v>0</v>
      </c>
      <c r="P21" s="33">
        <f>ROUND(L21*G21*1.2,2)</f>
        <v>0</v>
      </c>
      <c r="Q21" s="51"/>
    </row>
    <row r="22" spans="1:17" ht="23.25" customHeight="1" x14ac:dyDescent="0.25">
      <c r="A22" s="27" t="s">
        <v>20</v>
      </c>
      <c r="B22" s="34"/>
      <c r="C22" s="34"/>
      <c r="D22" s="27"/>
      <c r="E22" s="47"/>
      <c r="F22" s="34"/>
      <c r="G22" s="35"/>
      <c r="H22" s="35"/>
      <c r="I22" s="35"/>
      <c r="J22" s="36"/>
      <c r="K22" s="37">
        <f>SUM(K21:K21)</f>
        <v>65514.239999999998</v>
      </c>
      <c r="L22" s="33"/>
      <c r="M22" s="33"/>
      <c r="N22" s="37">
        <f>SUM(N21)</f>
        <v>0</v>
      </c>
      <c r="O22" s="37">
        <f t="shared" ref="O22:P22" si="8">SUM(O21)</f>
        <v>0</v>
      </c>
      <c r="P22" s="37">
        <f t="shared" si="8"/>
        <v>0</v>
      </c>
      <c r="Q22" s="51"/>
    </row>
    <row r="23" spans="1:17" ht="23.25" customHeight="1" x14ac:dyDescent="0.25">
      <c r="A23" s="27" t="s">
        <v>21</v>
      </c>
      <c r="B23" s="28"/>
      <c r="C23" s="28"/>
      <c r="D23" s="29"/>
      <c r="E23" s="48"/>
      <c r="F23" s="28"/>
      <c r="G23" s="28"/>
      <c r="H23" s="28"/>
      <c r="I23" s="28"/>
      <c r="J23" s="30"/>
      <c r="K23" s="30"/>
      <c r="L23" s="51"/>
      <c r="M23" s="51"/>
      <c r="N23" s="51"/>
      <c r="O23" s="51"/>
      <c r="P23" s="51"/>
      <c r="Q23" s="51"/>
    </row>
    <row r="24" spans="1:17" ht="23.25" customHeight="1" x14ac:dyDescent="0.25">
      <c r="A24" s="27" t="s">
        <v>22</v>
      </c>
      <c r="B24" s="28"/>
      <c r="C24" s="28"/>
      <c r="D24" s="29"/>
      <c r="E24" s="48"/>
      <c r="F24" s="28"/>
      <c r="G24" s="28"/>
      <c r="H24" s="28"/>
      <c r="I24" s="28"/>
      <c r="J24" s="30"/>
      <c r="K24" s="30"/>
      <c r="L24" s="51"/>
      <c r="M24" s="51"/>
      <c r="N24" s="51"/>
      <c r="O24" s="51"/>
      <c r="P24" s="51"/>
      <c r="Q24" s="51"/>
    </row>
    <row r="25" spans="1:17" ht="32.25" customHeight="1" x14ac:dyDescent="0.25">
      <c r="A25" s="31">
        <v>1</v>
      </c>
      <c r="B25" s="32">
        <v>3300</v>
      </c>
      <c r="C25" s="32">
        <v>101068554</v>
      </c>
      <c r="D25" s="46" t="s">
        <v>33</v>
      </c>
      <c r="E25" s="46" t="s">
        <v>38</v>
      </c>
      <c r="F25" s="32" t="s">
        <v>11</v>
      </c>
      <c r="G25" s="28">
        <v>10</v>
      </c>
      <c r="H25" s="28">
        <v>4</v>
      </c>
      <c r="I25" s="28">
        <v>6</v>
      </c>
      <c r="J25" s="33">
        <v>5955.84</v>
      </c>
      <c r="K25" s="33">
        <v>59558.400000000001</v>
      </c>
      <c r="L25" s="33"/>
      <c r="M25" s="33">
        <f>L25*1.2</f>
        <v>0</v>
      </c>
      <c r="N25" s="33">
        <f>ROUND(L25*G25,2)</f>
        <v>0</v>
      </c>
      <c r="O25" s="33">
        <f>P25-N25</f>
        <v>0</v>
      </c>
      <c r="P25" s="33">
        <f>ROUND(L25*G25*1.2,2)</f>
        <v>0</v>
      </c>
      <c r="Q25" s="51"/>
    </row>
    <row r="26" spans="1:17" ht="23.25" customHeight="1" x14ac:dyDescent="0.25">
      <c r="A26" s="27" t="s">
        <v>23</v>
      </c>
      <c r="B26" s="34"/>
      <c r="C26" s="34"/>
      <c r="D26" s="27"/>
      <c r="E26" s="47"/>
      <c r="F26" s="34"/>
      <c r="G26" s="35"/>
      <c r="H26" s="35"/>
      <c r="I26" s="35"/>
      <c r="J26" s="36"/>
      <c r="K26" s="37">
        <f>SUM(K25:K25)</f>
        <v>59558.400000000001</v>
      </c>
      <c r="L26" s="33"/>
      <c r="M26" s="33"/>
      <c r="N26" s="37">
        <f>SUM(N25)</f>
        <v>0</v>
      </c>
      <c r="O26" s="37">
        <f t="shared" ref="O26:P26" si="9">SUM(O25)</f>
        <v>0</v>
      </c>
      <c r="P26" s="37">
        <f t="shared" si="9"/>
        <v>0</v>
      </c>
      <c r="Q26" s="51"/>
    </row>
    <row r="27" spans="1:17" ht="23.25" customHeight="1" x14ac:dyDescent="0.25">
      <c r="A27" s="27" t="s">
        <v>24</v>
      </c>
      <c r="B27" s="28"/>
      <c r="C27" s="28"/>
      <c r="D27" s="29"/>
      <c r="E27" s="48"/>
      <c r="F27" s="28"/>
      <c r="G27" s="28"/>
      <c r="H27" s="28"/>
      <c r="I27" s="28"/>
      <c r="J27" s="30"/>
      <c r="K27" s="30"/>
      <c r="L27" s="51"/>
      <c r="M27" s="51"/>
      <c r="N27" s="51"/>
      <c r="O27" s="51"/>
      <c r="P27" s="51"/>
      <c r="Q27" s="51"/>
    </row>
    <row r="28" spans="1:17" ht="33.75" customHeight="1" x14ac:dyDescent="0.25">
      <c r="A28" s="31">
        <v>1</v>
      </c>
      <c r="B28" s="32">
        <v>3400</v>
      </c>
      <c r="C28" s="32">
        <v>101073137</v>
      </c>
      <c r="D28" s="46" t="s">
        <v>33</v>
      </c>
      <c r="E28" s="46" t="s">
        <v>34</v>
      </c>
      <c r="F28" s="32" t="s">
        <v>11</v>
      </c>
      <c r="G28" s="28">
        <v>80</v>
      </c>
      <c r="H28" s="28">
        <v>7</v>
      </c>
      <c r="I28" s="28">
        <v>73</v>
      </c>
      <c r="J28" s="33">
        <v>5707.68</v>
      </c>
      <c r="K28" s="33">
        <v>456614.40000000002</v>
      </c>
      <c r="L28" s="33"/>
      <c r="M28" s="33">
        <f t="shared" ref="M28:M30" si="10">L28*1.2</f>
        <v>0</v>
      </c>
      <c r="N28" s="33">
        <f t="shared" ref="N28:N30" si="11">ROUND(L28*G28,2)</f>
        <v>0</v>
      </c>
      <c r="O28" s="33">
        <f t="shared" ref="O28:O30" si="12">P28-N28</f>
        <v>0</v>
      </c>
      <c r="P28" s="33">
        <f t="shared" ref="P28:P30" si="13">ROUND(L28*G28*1.2,2)</f>
        <v>0</v>
      </c>
      <c r="Q28" s="51"/>
    </row>
    <row r="29" spans="1:17" ht="33.75" customHeight="1" x14ac:dyDescent="0.25">
      <c r="A29" s="31">
        <v>2</v>
      </c>
      <c r="B29" s="32">
        <v>3400</v>
      </c>
      <c r="C29" s="32">
        <v>101079592</v>
      </c>
      <c r="D29" s="46" t="s">
        <v>33</v>
      </c>
      <c r="E29" s="46" t="s">
        <v>39</v>
      </c>
      <c r="F29" s="32" t="s">
        <v>11</v>
      </c>
      <c r="G29" s="28">
        <v>6</v>
      </c>
      <c r="H29" s="28"/>
      <c r="I29" s="28">
        <v>6</v>
      </c>
      <c r="J29" s="33">
        <v>893.38</v>
      </c>
      <c r="K29" s="33">
        <v>5360.26</v>
      </c>
      <c r="L29" s="33"/>
      <c r="M29" s="33">
        <f t="shared" si="10"/>
        <v>0</v>
      </c>
      <c r="N29" s="33">
        <f t="shared" si="11"/>
        <v>0</v>
      </c>
      <c r="O29" s="33">
        <f t="shared" si="12"/>
        <v>0</v>
      </c>
      <c r="P29" s="33">
        <f t="shared" si="13"/>
        <v>0</v>
      </c>
      <c r="Q29" s="51"/>
    </row>
    <row r="30" spans="1:17" ht="33.75" customHeight="1" x14ac:dyDescent="0.25">
      <c r="A30" s="31">
        <v>3</v>
      </c>
      <c r="B30" s="32">
        <v>3400</v>
      </c>
      <c r="C30" s="32">
        <v>101126748</v>
      </c>
      <c r="D30" s="46" t="s">
        <v>33</v>
      </c>
      <c r="E30" s="46" t="s">
        <v>40</v>
      </c>
      <c r="F30" s="32" t="s">
        <v>11</v>
      </c>
      <c r="G30" s="28">
        <v>21</v>
      </c>
      <c r="H30" s="28"/>
      <c r="I30" s="28">
        <v>21</v>
      </c>
      <c r="J30" s="33">
        <v>893.38</v>
      </c>
      <c r="K30" s="33">
        <v>18760.900000000001</v>
      </c>
      <c r="L30" s="33"/>
      <c r="M30" s="33">
        <f t="shared" si="10"/>
        <v>0</v>
      </c>
      <c r="N30" s="33">
        <f t="shared" si="11"/>
        <v>0</v>
      </c>
      <c r="O30" s="33">
        <f t="shared" si="12"/>
        <v>0</v>
      </c>
      <c r="P30" s="33">
        <f t="shared" si="13"/>
        <v>0</v>
      </c>
      <c r="Q30" s="51"/>
    </row>
    <row r="31" spans="1:17" ht="23.25" customHeight="1" x14ac:dyDescent="0.25">
      <c r="A31" s="27" t="s">
        <v>25</v>
      </c>
      <c r="B31" s="34"/>
      <c r="C31" s="34"/>
      <c r="D31" s="27"/>
      <c r="E31" s="47"/>
      <c r="F31" s="34"/>
      <c r="G31" s="35"/>
      <c r="H31" s="35"/>
      <c r="I31" s="35"/>
      <c r="J31" s="36"/>
      <c r="K31" s="37">
        <f>SUM(K28:K30)</f>
        <v>480735.56000000006</v>
      </c>
      <c r="L31" s="33"/>
      <c r="M31" s="33"/>
      <c r="N31" s="37">
        <f>SUM(N28:N30)</f>
        <v>0</v>
      </c>
      <c r="O31" s="37">
        <f t="shared" ref="O31:P31" si="14">SUM(O28:O30)</f>
        <v>0</v>
      </c>
      <c r="P31" s="37">
        <f t="shared" si="14"/>
        <v>0</v>
      </c>
      <c r="Q31" s="51"/>
    </row>
    <row r="32" spans="1:17" ht="23.25" customHeight="1" x14ac:dyDescent="0.25">
      <c r="A32" s="27" t="s">
        <v>26</v>
      </c>
      <c r="B32" s="28"/>
      <c r="C32" s="28"/>
      <c r="D32" s="29"/>
      <c r="E32" s="48"/>
      <c r="F32" s="28"/>
      <c r="G32" s="28"/>
      <c r="H32" s="28"/>
      <c r="I32" s="28"/>
      <c r="J32" s="30"/>
      <c r="K32" s="30"/>
      <c r="L32" s="51"/>
      <c r="M32" s="51"/>
      <c r="N32" s="51"/>
      <c r="O32" s="51"/>
      <c r="P32" s="51"/>
      <c r="Q32" s="51"/>
    </row>
    <row r="33" spans="1:17" ht="33.75" customHeight="1" x14ac:dyDescent="0.25">
      <c r="A33" s="31">
        <v>1</v>
      </c>
      <c r="B33" s="32">
        <v>3500</v>
      </c>
      <c r="C33" s="32">
        <v>101031687</v>
      </c>
      <c r="D33" s="46" t="s">
        <v>33</v>
      </c>
      <c r="E33" s="46" t="s">
        <v>41</v>
      </c>
      <c r="F33" s="32" t="s">
        <v>11</v>
      </c>
      <c r="G33" s="28">
        <v>7</v>
      </c>
      <c r="H33" s="28"/>
      <c r="I33" s="28">
        <v>7</v>
      </c>
      <c r="J33" s="33">
        <v>5831.76</v>
      </c>
      <c r="K33" s="33">
        <v>40822.32</v>
      </c>
      <c r="L33" s="33"/>
      <c r="M33" s="33">
        <f t="shared" ref="M33:M39" si="15">L33*1.2</f>
        <v>0</v>
      </c>
      <c r="N33" s="33">
        <f t="shared" ref="N33:N39" si="16">ROUND(L33*G33,2)</f>
        <v>0</v>
      </c>
      <c r="O33" s="33">
        <f t="shared" ref="O33:O39" si="17">P33-N33</f>
        <v>0</v>
      </c>
      <c r="P33" s="33">
        <f t="shared" ref="P33:P39" si="18">ROUND(L33*G33*1.2,2)</f>
        <v>0</v>
      </c>
      <c r="Q33" s="51"/>
    </row>
    <row r="34" spans="1:17" ht="33.75" customHeight="1" x14ac:dyDescent="0.25">
      <c r="A34" s="31">
        <v>2</v>
      </c>
      <c r="B34" s="32">
        <v>3500</v>
      </c>
      <c r="C34" s="32">
        <v>101053920</v>
      </c>
      <c r="D34" s="46" t="s">
        <v>33</v>
      </c>
      <c r="E34" s="46" t="s">
        <v>35</v>
      </c>
      <c r="F34" s="32" t="s">
        <v>11</v>
      </c>
      <c r="G34" s="28">
        <v>8</v>
      </c>
      <c r="H34" s="28"/>
      <c r="I34" s="28">
        <v>8</v>
      </c>
      <c r="J34" s="33">
        <v>5583.6</v>
      </c>
      <c r="K34" s="33">
        <v>44668.800000000003</v>
      </c>
      <c r="L34" s="33"/>
      <c r="M34" s="33">
        <f t="shared" si="15"/>
        <v>0</v>
      </c>
      <c r="N34" s="33">
        <f t="shared" si="16"/>
        <v>0</v>
      </c>
      <c r="O34" s="33">
        <f t="shared" si="17"/>
        <v>0</v>
      </c>
      <c r="P34" s="33">
        <f t="shared" si="18"/>
        <v>0</v>
      </c>
      <c r="Q34" s="51"/>
    </row>
    <row r="35" spans="1:17" ht="33.75" customHeight="1" x14ac:dyDescent="0.25">
      <c r="A35" s="31">
        <v>3</v>
      </c>
      <c r="B35" s="32">
        <v>3500</v>
      </c>
      <c r="C35" s="32">
        <v>101099652</v>
      </c>
      <c r="D35" s="46" t="s">
        <v>33</v>
      </c>
      <c r="E35" s="46" t="s">
        <v>42</v>
      </c>
      <c r="F35" s="32" t="s">
        <v>11</v>
      </c>
      <c r="G35" s="28">
        <v>84</v>
      </c>
      <c r="H35" s="28">
        <v>12</v>
      </c>
      <c r="I35" s="28">
        <v>72</v>
      </c>
      <c r="J35" s="33">
        <v>893.38</v>
      </c>
      <c r="K35" s="33">
        <v>75043.58</v>
      </c>
      <c r="L35" s="33"/>
      <c r="M35" s="33">
        <f t="shared" si="15"/>
        <v>0</v>
      </c>
      <c r="N35" s="33">
        <f t="shared" si="16"/>
        <v>0</v>
      </c>
      <c r="O35" s="33">
        <f t="shared" si="17"/>
        <v>0</v>
      </c>
      <c r="P35" s="33">
        <f t="shared" si="18"/>
        <v>0</v>
      </c>
      <c r="Q35" s="51"/>
    </row>
    <row r="36" spans="1:17" ht="33.75" customHeight="1" x14ac:dyDescent="0.25">
      <c r="A36" s="31">
        <v>4</v>
      </c>
      <c r="B36" s="32">
        <v>3500</v>
      </c>
      <c r="C36" s="32">
        <v>101068553</v>
      </c>
      <c r="D36" s="46" t="s">
        <v>33</v>
      </c>
      <c r="E36" s="46" t="s">
        <v>43</v>
      </c>
      <c r="F36" s="32" t="s">
        <v>11</v>
      </c>
      <c r="G36" s="28">
        <v>96</v>
      </c>
      <c r="H36" s="28">
        <v>12</v>
      </c>
      <c r="I36" s="28">
        <v>84</v>
      </c>
      <c r="J36" s="33">
        <v>5707.68</v>
      </c>
      <c r="K36" s="33">
        <v>547937.28000000003</v>
      </c>
      <c r="L36" s="33"/>
      <c r="M36" s="33">
        <f t="shared" si="15"/>
        <v>0</v>
      </c>
      <c r="N36" s="33">
        <f t="shared" si="16"/>
        <v>0</v>
      </c>
      <c r="O36" s="33">
        <f t="shared" si="17"/>
        <v>0</v>
      </c>
      <c r="P36" s="33">
        <f t="shared" si="18"/>
        <v>0</v>
      </c>
      <c r="Q36" s="51"/>
    </row>
    <row r="37" spans="1:17" ht="33.75" customHeight="1" x14ac:dyDescent="0.25">
      <c r="A37" s="31">
        <v>5</v>
      </c>
      <c r="B37" s="32">
        <v>3500</v>
      </c>
      <c r="C37" s="32">
        <v>101068554</v>
      </c>
      <c r="D37" s="46" t="s">
        <v>33</v>
      </c>
      <c r="E37" s="46" t="s">
        <v>38</v>
      </c>
      <c r="F37" s="32" t="s">
        <v>11</v>
      </c>
      <c r="G37" s="28">
        <v>9</v>
      </c>
      <c r="H37" s="28">
        <v>6</v>
      </c>
      <c r="I37" s="28">
        <v>3</v>
      </c>
      <c r="J37" s="33">
        <v>5955.84</v>
      </c>
      <c r="K37" s="33">
        <v>53602.559999999998</v>
      </c>
      <c r="L37" s="33"/>
      <c r="M37" s="33">
        <f t="shared" si="15"/>
        <v>0</v>
      </c>
      <c r="N37" s="33">
        <f t="shared" si="16"/>
        <v>0</v>
      </c>
      <c r="O37" s="33">
        <f t="shared" si="17"/>
        <v>0</v>
      </c>
      <c r="P37" s="33">
        <f t="shared" si="18"/>
        <v>0</v>
      </c>
      <c r="Q37" s="51"/>
    </row>
    <row r="38" spans="1:17" ht="33.75" customHeight="1" x14ac:dyDescent="0.25">
      <c r="A38" s="31">
        <v>6</v>
      </c>
      <c r="B38" s="32">
        <v>3500</v>
      </c>
      <c r="C38" s="32">
        <v>101091433</v>
      </c>
      <c r="D38" s="46" t="s">
        <v>33</v>
      </c>
      <c r="E38" s="46" t="s">
        <v>44</v>
      </c>
      <c r="F38" s="32" t="s">
        <v>11</v>
      </c>
      <c r="G38" s="28">
        <v>9</v>
      </c>
      <c r="H38" s="28"/>
      <c r="I38" s="28">
        <v>9</v>
      </c>
      <c r="J38" s="33">
        <v>5707.68</v>
      </c>
      <c r="K38" s="33">
        <v>51369.120000000003</v>
      </c>
      <c r="L38" s="33"/>
      <c r="M38" s="33">
        <f t="shared" si="15"/>
        <v>0</v>
      </c>
      <c r="N38" s="33">
        <f t="shared" si="16"/>
        <v>0</v>
      </c>
      <c r="O38" s="33">
        <f t="shared" si="17"/>
        <v>0</v>
      </c>
      <c r="P38" s="33">
        <f t="shared" si="18"/>
        <v>0</v>
      </c>
      <c r="Q38" s="51"/>
    </row>
    <row r="39" spans="1:17" ht="33.75" customHeight="1" x14ac:dyDescent="0.25">
      <c r="A39" s="31">
        <v>7</v>
      </c>
      <c r="B39" s="32">
        <v>3500</v>
      </c>
      <c r="C39" s="32">
        <v>101126748</v>
      </c>
      <c r="D39" s="46" t="s">
        <v>33</v>
      </c>
      <c r="E39" s="46" t="s">
        <v>40</v>
      </c>
      <c r="F39" s="32" t="s">
        <v>11</v>
      </c>
      <c r="G39" s="28">
        <v>9</v>
      </c>
      <c r="H39" s="28"/>
      <c r="I39" s="28">
        <v>9</v>
      </c>
      <c r="J39" s="33">
        <v>893.38</v>
      </c>
      <c r="K39" s="33">
        <v>8040.38</v>
      </c>
      <c r="L39" s="33"/>
      <c r="M39" s="33">
        <f t="shared" si="15"/>
        <v>0</v>
      </c>
      <c r="N39" s="33">
        <f t="shared" si="16"/>
        <v>0</v>
      </c>
      <c r="O39" s="33">
        <f t="shared" si="17"/>
        <v>0</v>
      </c>
      <c r="P39" s="33">
        <f t="shared" si="18"/>
        <v>0</v>
      </c>
      <c r="Q39" s="51"/>
    </row>
    <row r="40" spans="1:17" ht="23.25" customHeight="1" x14ac:dyDescent="0.25">
      <c r="A40" s="27" t="s">
        <v>27</v>
      </c>
      <c r="B40" s="34"/>
      <c r="C40" s="34"/>
      <c r="D40" s="27"/>
      <c r="E40" s="27"/>
      <c r="F40" s="34"/>
      <c r="G40" s="35"/>
      <c r="H40" s="35"/>
      <c r="I40" s="35"/>
      <c r="J40" s="36"/>
      <c r="K40" s="37">
        <f>SUM(K33:K39)</f>
        <v>821484.04</v>
      </c>
      <c r="L40" s="33"/>
      <c r="M40" s="33"/>
      <c r="N40" s="37">
        <f>SUM(N33:N39)</f>
        <v>0</v>
      </c>
      <c r="O40" s="37">
        <f>SUM(O33:O39)</f>
        <v>0</v>
      </c>
      <c r="P40" s="37">
        <f t="shared" ref="O40:P40" si="19">SUM(P33:P39)</f>
        <v>0</v>
      </c>
      <c r="Q40" s="51"/>
    </row>
    <row r="41" spans="1:17" ht="23.25" customHeight="1" x14ac:dyDescent="0.25">
      <c r="A41" s="27" t="s">
        <v>28</v>
      </c>
      <c r="B41" s="28"/>
      <c r="C41" s="28"/>
      <c r="D41" s="29"/>
      <c r="E41" s="29"/>
      <c r="F41" s="28"/>
      <c r="G41" s="28"/>
      <c r="H41" s="28"/>
      <c r="I41" s="28"/>
      <c r="J41" s="30"/>
      <c r="K41" s="30"/>
      <c r="L41" s="51"/>
      <c r="M41" s="51"/>
      <c r="N41" s="51"/>
      <c r="O41" s="51"/>
      <c r="P41" s="51"/>
      <c r="Q41" s="51"/>
    </row>
    <row r="42" spans="1:17" ht="32.25" customHeight="1" x14ac:dyDescent="0.25">
      <c r="A42" s="31">
        <v>1</v>
      </c>
      <c r="B42" s="32">
        <v>3600</v>
      </c>
      <c r="C42" s="32">
        <v>101031687</v>
      </c>
      <c r="D42" s="46" t="s">
        <v>33</v>
      </c>
      <c r="E42" s="46" t="s">
        <v>41</v>
      </c>
      <c r="F42" s="32" t="s">
        <v>11</v>
      </c>
      <c r="G42" s="28">
        <v>18</v>
      </c>
      <c r="H42" s="28"/>
      <c r="I42" s="28">
        <v>18</v>
      </c>
      <c r="J42" s="33">
        <v>5831.76</v>
      </c>
      <c r="K42" s="33">
        <v>104971.68</v>
      </c>
      <c r="L42" s="33"/>
      <c r="M42" s="33">
        <f t="shared" ref="M42:M44" si="20">L42*1.2</f>
        <v>0</v>
      </c>
      <c r="N42" s="33">
        <f t="shared" ref="N42:N44" si="21">ROUND(L42*G42,2)</f>
        <v>0</v>
      </c>
      <c r="O42" s="33">
        <f t="shared" ref="O42:O44" si="22">P42-N42</f>
        <v>0</v>
      </c>
      <c r="P42" s="33">
        <f t="shared" ref="P42:P44" si="23">ROUND(L42*G42*1.2,2)</f>
        <v>0</v>
      </c>
      <c r="Q42" s="51"/>
    </row>
    <row r="43" spans="1:17" ht="32.25" customHeight="1" x14ac:dyDescent="0.25">
      <c r="A43" s="31">
        <v>2</v>
      </c>
      <c r="B43" s="32">
        <v>3600</v>
      </c>
      <c r="C43" s="32">
        <v>101068553</v>
      </c>
      <c r="D43" s="46" t="s">
        <v>33</v>
      </c>
      <c r="E43" s="46" t="s">
        <v>43</v>
      </c>
      <c r="F43" s="32" t="s">
        <v>11</v>
      </c>
      <c r="G43" s="28">
        <v>21</v>
      </c>
      <c r="H43" s="28"/>
      <c r="I43" s="28">
        <v>21</v>
      </c>
      <c r="J43" s="33">
        <v>5707.68</v>
      </c>
      <c r="K43" s="33">
        <v>119861.28</v>
      </c>
      <c r="L43" s="33"/>
      <c r="M43" s="33">
        <f t="shared" si="20"/>
        <v>0</v>
      </c>
      <c r="N43" s="33">
        <f t="shared" si="21"/>
        <v>0</v>
      </c>
      <c r="O43" s="33">
        <f t="shared" si="22"/>
        <v>0</v>
      </c>
      <c r="P43" s="33">
        <f t="shared" si="23"/>
        <v>0</v>
      </c>
      <c r="Q43" s="51"/>
    </row>
    <row r="44" spans="1:17" ht="32.25" customHeight="1" x14ac:dyDescent="0.25">
      <c r="A44" s="31">
        <v>3</v>
      </c>
      <c r="B44" s="32">
        <v>3600</v>
      </c>
      <c r="C44" s="32">
        <v>101126748</v>
      </c>
      <c r="D44" s="46" t="s">
        <v>33</v>
      </c>
      <c r="E44" s="46" t="s">
        <v>40</v>
      </c>
      <c r="F44" s="32" t="s">
        <v>11</v>
      </c>
      <c r="G44" s="28">
        <v>363</v>
      </c>
      <c r="H44" s="28">
        <v>54</v>
      </c>
      <c r="I44" s="28">
        <v>309</v>
      </c>
      <c r="J44" s="33">
        <v>893.38</v>
      </c>
      <c r="K44" s="33">
        <v>324295.49</v>
      </c>
      <c r="L44" s="33"/>
      <c r="M44" s="33">
        <f t="shared" si="20"/>
        <v>0</v>
      </c>
      <c r="N44" s="33">
        <f t="shared" si="21"/>
        <v>0</v>
      </c>
      <c r="O44" s="33">
        <f t="shared" si="22"/>
        <v>0</v>
      </c>
      <c r="P44" s="33">
        <f t="shared" si="23"/>
        <v>0</v>
      </c>
      <c r="Q44" s="51"/>
    </row>
    <row r="45" spans="1:17" ht="23.25" customHeight="1" x14ac:dyDescent="0.25">
      <c r="A45" s="27" t="s">
        <v>29</v>
      </c>
      <c r="B45" s="34"/>
      <c r="C45" s="34"/>
      <c r="D45" s="27"/>
      <c r="E45" s="27"/>
      <c r="F45" s="34"/>
      <c r="G45" s="35"/>
      <c r="H45" s="35"/>
      <c r="I45" s="35"/>
      <c r="J45" s="36"/>
      <c r="K45" s="37">
        <f>SUM(K42:K44)</f>
        <v>549128.44999999995</v>
      </c>
      <c r="L45" s="33"/>
      <c r="M45" s="33"/>
      <c r="N45" s="37">
        <f>SUM(N42:N44)</f>
        <v>0</v>
      </c>
      <c r="O45" s="37">
        <f t="shared" ref="O45:P45" si="24">SUM(O42:O44)</f>
        <v>0</v>
      </c>
      <c r="P45" s="37">
        <f>SUM(P42:P44)</f>
        <v>0</v>
      </c>
      <c r="Q45" s="51"/>
    </row>
    <row r="46" spans="1:17" ht="23.25" customHeight="1" x14ac:dyDescent="0.25">
      <c r="A46" s="27" t="s">
        <v>30</v>
      </c>
      <c r="B46" s="34"/>
      <c r="C46" s="34"/>
      <c r="D46" s="27"/>
      <c r="E46" s="27"/>
      <c r="F46" s="34"/>
      <c r="G46" s="35"/>
      <c r="H46" s="35"/>
      <c r="I46" s="35"/>
      <c r="J46" s="36"/>
      <c r="K46" s="37">
        <f>K26+K31+K40+K45</f>
        <v>1910906.45</v>
      </c>
      <c r="L46" s="33"/>
      <c r="M46" s="33"/>
      <c r="N46" s="37">
        <f>N45+N40+N31+N26</f>
        <v>0</v>
      </c>
      <c r="O46" s="37">
        <f>O45+O40+O31+O26</f>
        <v>0</v>
      </c>
      <c r="P46" s="37">
        <f t="shared" ref="O46:P46" si="25">P45+P40+P31+P26</f>
        <v>0</v>
      </c>
      <c r="Q46" s="51"/>
    </row>
    <row r="47" spans="1:17" s="7" customFormat="1" ht="23.25" customHeight="1" x14ac:dyDescent="0.25">
      <c r="A47" s="38" t="s">
        <v>7</v>
      </c>
      <c r="B47" s="38"/>
      <c r="C47" s="38"/>
      <c r="D47" s="39"/>
      <c r="E47" s="40"/>
      <c r="F47" s="41"/>
      <c r="G47" s="35"/>
      <c r="H47" s="35"/>
      <c r="I47" s="35"/>
      <c r="J47" s="37"/>
      <c r="K47" s="37">
        <f>K9+K12+K15+K19+K22+K46</f>
        <v>2157769.7999999998</v>
      </c>
      <c r="L47" s="33"/>
      <c r="M47" s="33"/>
      <c r="N47" s="37">
        <f>N46+N22+N19+N15+N12+N9</f>
        <v>0</v>
      </c>
      <c r="O47" s="37">
        <f t="shared" ref="O47:P47" si="26">O46+O22+O19+O15+O12+O9</f>
        <v>0</v>
      </c>
      <c r="P47" s="37">
        <f>P46+P22+P19+P15+P12+P9</f>
        <v>0</v>
      </c>
      <c r="Q47" s="51"/>
    </row>
    <row r="48" spans="1:17" s="7" customFormat="1" ht="19.5" customHeight="1" x14ac:dyDescent="0.25">
      <c r="A48" s="42"/>
      <c r="B48" s="42"/>
      <c r="C48" s="42"/>
      <c r="D48" s="42"/>
      <c r="E48" s="42"/>
      <c r="F48" s="42"/>
      <c r="G48" s="43"/>
      <c r="H48" s="43"/>
      <c r="I48" s="43"/>
      <c r="J48" s="44"/>
      <c r="K48" s="44"/>
      <c r="L48" s="1"/>
    </row>
    <row r="49" spans="1:12" ht="23.25" customHeight="1" x14ac:dyDescent="0.25">
      <c r="A49" s="42"/>
      <c r="B49" s="42"/>
      <c r="C49" s="42"/>
      <c r="D49" s="42"/>
      <c r="E49" s="42"/>
      <c r="F49" s="42"/>
      <c r="G49" s="43"/>
      <c r="H49" s="43"/>
      <c r="I49" s="43"/>
      <c r="J49" s="44"/>
      <c r="K49" s="44"/>
    </row>
    <row r="50" spans="1:12" ht="15.75" x14ac:dyDescent="0.25">
      <c r="A50" s="20"/>
      <c r="B50" s="45"/>
      <c r="C50" s="45"/>
      <c r="D50" s="45"/>
      <c r="E50" s="45"/>
      <c r="F50" s="17"/>
      <c r="G50" s="45"/>
      <c r="H50" s="18"/>
      <c r="I50" s="18"/>
      <c r="J50" s="19"/>
      <c r="K50" s="18"/>
      <c r="L50" s="16"/>
    </row>
    <row r="51" spans="1:12" ht="19.5" customHeight="1" x14ac:dyDescent="0.25">
      <c r="A51" s="21"/>
      <c r="B51" s="45"/>
      <c r="C51" s="45"/>
      <c r="D51" s="45"/>
      <c r="E51" s="45"/>
      <c r="F51" s="17"/>
      <c r="G51" s="45"/>
      <c r="H51" s="19"/>
      <c r="I51" s="19"/>
      <c r="J51" s="19"/>
      <c r="K51" s="19"/>
      <c r="L51" s="16"/>
    </row>
    <row r="52" spans="1:12" ht="15.75" x14ac:dyDescent="0.25">
      <c r="A52" s="20"/>
      <c r="B52" s="45"/>
      <c r="C52" s="45"/>
      <c r="D52" s="45"/>
      <c r="E52" s="45"/>
      <c r="F52" s="17"/>
      <c r="G52" s="45"/>
      <c r="H52" s="19"/>
      <c r="I52" s="19"/>
      <c r="J52" s="19"/>
      <c r="K52" s="19"/>
      <c r="L52" s="16"/>
    </row>
    <row r="53" spans="1:12" ht="15.75" x14ac:dyDescent="0.25">
      <c r="A53" s="20"/>
      <c r="B53" s="45"/>
      <c r="C53" s="45"/>
      <c r="D53" s="45"/>
      <c r="E53" s="45"/>
      <c r="F53" s="17"/>
      <c r="G53" s="45"/>
      <c r="H53" s="19"/>
      <c r="I53" s="19"/>
      <c r="J53" s="19"/>
      <c r="K53" s="19"/>
      <c r="L53" s="16"/>
    </row>
    <row r="54" spans="1:12" customFormat="1" ht="16.5" customHeight="1" x14ac:dyDescent="0.25">
      <c r="A54" s="20"/>
      <c r="B54" s="42"/>
      <c r="C54" s="42"/>
      <c r="D54" s="42"/>
      <c r="E54" s="42"/>
      <c r="F54" s="17"/>
      <c r="G54" s="43"/>
      <c r="H54" s="18"/>
      <c r="I54" s="18"/>
      <c r="J54" s="44"/>
      <c r="K54" s="18"/>
    </row>
    <row r="55" spans="1:12" ht="15.75" x14ac:dyDescent="0.25">
      <c r="A55" s="45"/>
    </row>
  </sheetData>
  <autoFilter ref="A6:Q47"/>
  <mergeCells count="1">
    <mergeCell ref="A3:Q3"/>
  </mergeCells>
  <pageMargins left="0.7" right="0.7" top="0.43" bottom="0.46" header="0.17" footer="0.25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2019-11-05T13:16:38Z</cp:lastPrinted>
  <dcterms:created xsi:type="dcterms:W3CDTF">2017-08-29T06:28:44Z</dcterms:created>
  <dcterms:modified xsi:type="dcterms:W3CDTF">2019-11-07T09:32:40Z</dcterms:modified>
</cp:coreProperties>
</file>